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92C78895-205E-4B53-8553-14DC70ED98E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M32" i="9" l="1"/>
  <c r="M33" i="9"/>
  <c r="M34" i="9"/>
  <c r="M35" i="9"/>
  <c r="M36" i="9"/>
  <c r="M37" i="9"/>
  <c r="M38" i="9"/>
  <c r="M31" i="9"/>
  <c r="I32" i="9"/>
  <c r="I33" i="9"/>
  <c r="I34" i="9"/>
  <c r="I35" i="9"/>
  <c r="I36" i="9"/>
  <c r="I37" i="9"/>
  <c r="I38" i="9"/>
  <c r="I31" i="9"/>
  <c r="F39" i="9"/>
  <c r="F44" i="9"/>
  <c r="F50" i="9"/>
  <c r="L70" i="9"/>
  <c r="L69" i="9"/>
  <c r="L68" i="9"/>
  <c r="H49" i="9"/>
  <c r="H48" i="9"/>
  <c r="H43" i="9"/>
  <c r="L61" i="9" s="1"/>
  <c r="H42" i="9"/>
  <c r="L60" i="9" s="1"/>
  <c r="J39" i="9"/>
  <c r="L38" i="9"/>
  <c r="H38" i="9"/>
  <c r="L37" i="9"/>
  <c r="H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5" i="9" s="1"/>
  <c r="H50" i="9"/>
  <c r="L64" i="9" s="1"/>
  <c r="H28" i="9"/>
  <c r="L54" i="9" s="1"/>
  <c r="H39" i="9"/>
  <c r="L57" i="9" s="1"/>
  <c r="L71" i="9"/>
  <c r="L39" i="9"/>
  <c r="L58" i="9" s="1"/>
  <c r="H44" i="9"/>
  <c r="L65" i="9" l="1"/>
  <c r="L76" i="9" s="1"/>
  <c r="L62" i="9"/>
  <c r="L74" i="9" s="1"/>
  <c r="L75" i="9" s="1"/>
  <c r="L77" i="9" l="1"/>
</calcChain>
</file>

<file path=xl/sharedStrings.xml><?xml version="1.0" encoding="utf-8"?>
<sst xmlns="http://schemas.openxmlformats.org/spreadsheetml/2006/main" count="295" uniqueCount="150">
  <si>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</si>
  <si>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</si>
  <si>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</si>
  <si>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</si>
  <si>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</si>
  <si>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</si>
  <si>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</si>
  <si>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</si>
  <si>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</si>
  <si>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</si>
  <si>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</si>
  <si>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</si>
  <si>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</si>
  <si>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</si>
  <si>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</si>
  <si>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</si>
  <si>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</si>
  <si>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</si>
  <si>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</si>
  <si>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</si>
  <si>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</si>
  <si>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</si>
  <si>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</si>
  <si>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</si>
  <si>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</si>
  <si>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</si>
  <si>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</si>
  <si>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</si>
  <si>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</si>
  <si>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</si>
  <si>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</si>
  <si>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</si>
  <si>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</si>
  <si>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</si>
  <si>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</si>
  <si>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</si>
  <si>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</si>
  <si>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</si>
  <si>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</si>
  <si>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</si>
  <si>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</si>
  <si>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</si>
  <si>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</si>
  <si>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</si>
  <si>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</si>
  <si>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</si>
  <si>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</si>
  <si>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</si>
  <si>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</si>
  <si>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</si>
  <si>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</si>
  <si>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</si>
  <si>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</si>
  <si>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</si>
  <si>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</si>
  <si>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</si>
  <si>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</si>
  <si>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</si>
  <si>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</si>
  <si>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</si>
  <si>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</si>
  <si>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</si>
  <si>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</si>
  <si>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</si>
  <si>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</si>
  <si>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</si>
  <si>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</si>
  <si>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</si>
  <si>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</si>
  <si>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</si>
  <si>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</si>
  <si>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</si>
  <si>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</si>
  <si>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</si>
  <si>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</si>
  <si>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</si>
  <si>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</si>
  <si>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</si>
  <si>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</si>
  <si>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</si>
  <si>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</si>
  <si>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</si>
  <si>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</si>
  <si>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</si>
  <si>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</si>
  <si>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</si>
  <si>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</si>
  <si>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</si>
  <si>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</si>
  <si>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</si>
  <si>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</si>
  <si>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</si>
  <si>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</si>
  <si>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</si>
  <si>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</si>
  <si>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</si>
  <si>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</si>
  <si>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</si>
  <si>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</si>
  <si>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</si>
  <si>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</si>
  <si>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</si>
  <si>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</si>
  <si>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</si>
  <si>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</si>
  <si>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</si>
  <si>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</si>
  <si>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</si>
  <si>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</si>
  <si>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TEOFILO OTONI, MG</t>
  </si>
  <si>
    <t>ALMENARA, MG</t>
  </si>
  <si>
    <t>ARACUAI, MG</t>
  </si>
  <si>
    <t>CARLOS CHAGAS, MG</t>
  </si>
  <si>
    <t>NANUQUE, MG</t>
  </si>
  <si>
    <t>MEDINA, MG</t>
  </si>
  <si>
    <t>MEDEIROS NETO, BA</t>
  </si>
  <si>
    <t>TRT TEOFILO OTONI, MG</t>
  </si>
  <si>
    <t>AGUAS FORMOSAS, MG</t>
  </si>
  <si>
    <t>VALE DO MUCURI, MG</t>
  </si>
  <si>
    <t>JEQUITINHONHA, MG</t>
  </si>
  <si>
    <t>R ENG.ANTUNES, 222</t>
  </si>
  <si>
    <t>CENTRO</t>
  </si>
  <si>
    <t>R HERMANO SOUZA, 105</t>
  </si>
  <si>
    <t>AV DR NUNO MELO, 286</t>
  </si>
  <si>
    <t>AV CAPITAO JOAO PINTO, 215</t>
  </si>
  <si>
    <t>AV GERALDO ROMANO, 18</t>
  </si>
  <si>
    <t>R FRANCISCO NEIVA, 26</t>
  </si>
  <si>
    <t>AV OSCAR CARDOSO, 68</t>
  </si>
  <si>
    <t>AV ANICETO ALVES DE SOUZA, 40</t>
  </si>
  <si>
    <t>DOUTOR LAERTE LAENDE</t>
  </si>
  <si>
    <t>R DEODORO DE ALMEIDA PINTO, 166</t>
  </si>
  <si>
    <t>AV GETULIO VARGAS, 1126</t>
  </si>
  <si>
    <t>R CEL RAMIRO, 309</t>
  </si>
  <si>
    <t>TEOFILO OTONI</t>
  </si>
  <si>
    <t>ALMENARA</t>
  </si>
  <si>
    <t>ARACUAI</t>
  </si>
  <si>
    <t>CARLOS CHAGAS</t>
  </si>
  <si>
    <t>NANUQUE</t>
  </si>
  <si>
    <t>MEDINA</t>
  </si>
  <si>
    <t>MEDEIROS NETO</t>
  </si>
  <si>
    <t>AGUAS FORMOSAS</t>
  </si>
  <si>
    <t>JEQUITINHONHA</t>
  </si>
  <si>
    <t>TEÓFILO OTONI</t>
  </si>
  <si>
    <t>ÁGUAS FORMOSAS</t>
  </si>
  <si>
    <t>ARAÇUAÍ</t>
  </si>
  <si>
    <t>ITEM I - AGÊNCIA - REGIÃO DE TEÓFILO OTONI / MG</t>
  </si>
  <si>
    <t>Prencher a data base da CCT</t>
  </si>
  <si>
    <t>TAXA LIMITADA A 0,021%</t>
  </si>
  <si>
    <t>TAXA LIMITADA A 0,042%</t>
  </si>
  <si>
    <t>TAXA LIMITADA A 0,0115%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</si>
</sst>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96</v>
      </c>
    </row>
    <row r="17" spans="2:2" x14ac:dyDescent="0.35">
      <c r="B17" t="s">
        <v>10</v>
      </c>
    </row>
    <row r="18" spans="2:2" x14ac:dyDescent="0.35">
      <c r="B18" t="s">
        <v>92</v>
      </c>
    </row>
    <row r="19" spans="2:2" x14ac:dyDescent="0.35">
      <c r="B19" t="s">
        <v>93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9"/>
  <sheetViews>
    <sheetView showGridLines="0" tabSelected="1" topLeftCell="A71" zoomScale="70" zoomScaleNormal="70" zoomScalePageLayoutView="85" workbookViewId="0">
      <selection activeCell="H71" sqref="H71"/>
    </sheetView>
  </sheetViews>
  <sheetFormatPr defaultRowHeight="15.5" x14ac:dyDescent="0.35"/>
  <cols>
    <col min="1" max="1" width="3.453125" style="78" customWidth="1"/>
    <col min="2" max="2" width="11.453125" style="98" customWidth="1"/>
    <col min="3" max="3" width="29.453125" style="98" customWidth="1"/>
    <col min="4" max="4" width="25.453125" style="98" customWidth="1"/>
    <col min="5" max="5" width="30.81640625" style="98" bestFit="1" customWidth="1"/>
    <col min="6" max="6" width="9.54296875" style="98" customWidth="1"/>
    <col min="7" max="7" width="17.1796875" style="105" customWidth="1"/>
    <col min="8" max="8" width="19" style="98" bestFit="1" customWidth="1"/>
    <col min="9" max="9" width="9" style="98" bestFit="1" customWidth="1"/>
    <col min="10" max="10" width="24.1796875" style="98" bestFit="1" customWidth="1"/>
    <col min="11" max="11" width="19.1796875" style="98" customWidth="1"/>
    <col min="12" max="12" width="22.453125" style="98" bestFit="1" customWidth="1"/>
    <col min="13" max="13" width="9" style="98" bestFit="1" customWidth="1"/>
  </cols>
  <sheetData>
    <row r="2" spans="1:13" ht="75" customHeight="1" x14ac:dyDescent="0.35">
      <c r="B2" s="79"/>
      <c r="C2" s="80"/>
      <c r="D2" s="266" t="s">
        <v>12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5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5">
      <c r="A4" s="98"/>
      <c r="B4" s="167"/>
      <c r="C4" s="16"/>
      <c r="D4" s="168"/>
      <c r="E4" s="169"/>
      <c r="F4" s="272"/>
      <c r="G4" s="272"/>
      <c r="H4" s="169"/>
      <c r="I4" s="169"/>
      <c r="J4" s="169"/>
      <c r="K4" s="169"/>
      <c r="L4" s="169"/>
      <c r="M4" s="170"/>
    </row>
    <row r="5" spans="1:13" s="17" customFormat="1" x14ac:dyDescent="0.35">
      <c r="A5" s="98"/>
      <c r="B5" s="22" t="s">
        <v>13</v>
      </c>
      <c r="C5" s="66"/>
      <c r="D5" s="171" t="s">
        <v>14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5">
      <c r="A6" s="98"/>
      <c r="B6" s="22" t="s">
        <v>15</v>
      </c>
      <c r="C6" s="66"/>
      <c r="D6" s="171" t="s">
        <v>16</v>
      </c>
      <c r="E6" s="67"/>
      <c r="F6" s="273"/>
      <c r="G6" s="273"/>
      <c r="H6" s="67"/>
      <c r="I6" s="67"/>
      <c r="J6" s="67"/>
      <c r="K6" s="67"/>
      <c r="L6" s="67"/>
      <c r="M6" s="14"/>
    </row>
    <row r="7" spans="1:13" s="17" customFormat="1" x14ac:dyDescent="0.35">
      <c r="A7" s="98"/>
      <c r="B7" s="22" t="s">
        <v>17</v>
      </c>
      <c r="C7" s="66"/>
      <c r="D7" s="171" t="s">
        <v>18</v>
      </c>
      <c r="E7" s="67"/>
      <c r="F7" s="273"/>
      <c r="G7" s="273"/>
      <c r="H7" s="67"/>
      <c r="I7" s="67"/>
      <c r="J7" s="67"/>
      <c r="K7" s="67"/>
      <c r="L7" s="67"/>
      <c r="M7" s="14"/>
    </row>
    <row r="8" spans="1:13" s="17" customFormat="1" x14ac:dyDescent="0.35">
      <c r="A8" s="98"/>
      <c r="B8" s="22" t="s">
        <v>19</v>
      </c>
      <c r="C8" s="66"/>
      <c r="D8" s="171" t="s">
        <v>20</v>
      </c>
      <c r="E8" s="67"/>
      <c r="F8" s="273"/>
      <c r="G8" s="273"/>
      <c r="H8" s="67"/>
      <c r="I8" s="67"/>
      <c r="J8" s="67"/>
      <c r="K8" s="67"/>
      <c r="L8" s="67"/>
      <c r="M8" s="14"/>
    </row>
    <row r="9" spans="1:13" s="17" customFormat="1" x14ac:dyDescent="0.35">
      <c r="A9" s="98"/>
      <c r="B9" s="22" t="s">
        <v>21</v>
      </c>
      <c r="C9" s="66"/>
      <c r="D9" s="171" t="s">
        <v>22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5">
      <c r="A10" s="98"/>
      <c r="B10" s="22" t="s">
        <v>23</v>
      </c>
      <c r="C10" s="66"/>
      <c r="D10" s="267" t="s">
        <v>146</v>
      </c>
      <c r="E10" s="67"/>
      <c r="F10" s="273"/>
      <c r="G10" s="273"/>
      <c r="H10" s="67"/>
      <c r="I10" s="67"/>
      <c r="J10" s="67"/>
      <c r="K10" s="67"/>
      <c r="L10" s="67"/>
      <c r="M10" s="14"/>
    </row>
    <row r="11" spans="1:13" s="17" customFormat="1" x14ac:dyDescent="0.35">
      <c r="A11" s="98"/>
      <c r="B11" s="172"/>
      <c r="C11" s="173"/>
      <c r="D11" s="174"/>
      <c r="E11" s="175"/>
      <c r="F11" s="271"/>
      <c r="G11" s="271"/>
      <c r="H11" s="173"/>
      <c r="I11" s="173"/>
      <c r="J11" s="173"/>
      <c r="K11" s="173"/>
      <c r="L11" s="173"/>
      <c r="M11" s="176"/>
    </row>
    <row r="12" spans="1:13" s="61" customFormat="1" ht="28.5" x14ac:dyDescent="0.65">
      <c r="A12" s="90"/>
      <c r="B12" s="91" t="s">
        <v>145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5" customHeight="1" x14ac:dyDescent="0.35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5" customHeight="1" x14ac:dyDescent="0.35">
      <c r="A14" s="96"/>
      <c r="B14" s="156" t="s">
        <v>24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5" customHeight="1" x14ac:dyDescent="0.35">
      <c r="A15" s="97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7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7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98"/>
      <c r="B18" s="13" t="s">
        <v>28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5" customHeight="1" x14ac:dyDescent="0.35">
      <c r="A19" s="98"/>
      <c r="B19" s="12" t="s">
        <v>29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5" customHeight="1" x14ac:dyDescent="0.35">
      <c r="A20" s="97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60" t="s">
        <v>31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5" customHeight="1" x14ac:dyDescent="0.35">
      <c r="A22" s="97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7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99"/>
      <c r="B24" s="62" t="s">
        <v>33</v>
      </c>
      <c r="C24" s="63"/>
      <c r="D24" s="64"/>
      <c r="E24" s="64"/>
      <c r="F24" s="63"/>
      <c r="G24" s="65"/>
      <c r="H24" s="63"/>
      <c r="I24" s="63"/>
      <c r="J24" s="147"/>
      <c r="K24" s="147"/>
      <c r="L24" s="147"/>
      <c r="M24" s="133"/>
    </row>
    <row r="25" spans="1:13" s="17" customFormat="1" ht="17.5" x14ac:dyDescent="0.35">
      <c r="A25" s="100"/>
      <c r="B25" s="45" t="s">
        <v>34</v>
      </c>
      <c r="C25" s="46"/>
      <c r="D25" s="47"/>
      <c r="E25" s="49"/>
      <c r="F25" s="177" t="s">
        <v>35</v>
      </c>
      <c r="G25" s="48"/>
      <c r="H25" s="47"/>
      <c r="I25" s="47"/>
      <c r="J25" s="178" t="s">
        <v>36</v>
      </c>
      <c r="K25" s="179"/>
      <c r="L25" s="47"/>
      <c r="M25" s="49"/>
    </row>
    <row r="26" spans="1:13" s="17" customFormat="1" ht="15" customHeight="1" x14ac:dyDescent="0.35">
      <c r="A26" s="98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5">
      <c r="A27" s="98"/>
      <c r="B27" s="191"/>
      <c r="C27" s="192" t="s">
        <v>142</v>
      </c>
      <c r="D27" s="193" t="s">
        <v>96</v>
      </c>
      <c r="E27" s="194" t="s">
        <v>6</v>
      </c>
      <c r="F27" s="195">
        <v>18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45">
      <c r="A28" s="101"/>
      <c r="B28" s="200"/>
      <c r="C28" s="201" t="s">
        <v>42</v>
      </c>
      <c r="D28" s="202"/>
      <c r="E28" s="183"/>
      <c r="F28" s="203">
        <f>SUM(F27:F27)</f>
        <v>18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28" customFormat="1" ht="17.5" x14ac:dyDescent="0.35">
      <c r="A29" s="100"/>
      <c r="B29" s="219" t="s">
        <v>94</v>
      </c>
      <c r="C29" s="209"/>
      <c r="D29" s="210"/>
      <c r="E29" s="210"/>
      <c r="F29" s="166" t="s">
        <v>43</v>
      </c>
      <c r="G29" s="53"/>
      <c r="H29" s="51"/>
      <c r="I29" s="51"/>
      <c r="J29" s="211" t="s">
        <v>36</v>
      </c>
      <c r="K29" s="46"/>
      <c r="L29" s="51"/>
      <c r="M29" s="52"/>
    </row>
    <row r="30" spans="1:13" s="17" customFormat="1" ht="15" customHeight="1" x14ac:dyDescent="0.35">
      <c r="A30" s="101"/>
      <c r="B30" s="182" t="s">
        <v>44</v>
      </c>
      <c r="C30" s="181" t="s">
        <v>37</v>
      </c>
      <c r="D30" s="182" t="s">
        <v>38</v>
      </c>
      <c r="E30" s="182" t="s">
        <v>39</v>
      </c>
      <c r="F30" s="212" t="s">
        <v>40</v>
      </c>
      <c r="G30" s="213" t="s">
        <v>41</v>
      </c>
      <c r="H30" s="182" t="s">
        <v>42</v>
      </c>
      <c r="I30" s="182" t="s">
        <v>45</v>
      </c>
      <c r="J30" s="212" t="s">
        <v>40</v>
      </c>
      <c r="K30" s="213" t="s">
        <v>41</v>
      </c>
      <c r="L30" s="182" t="s">
        <v>42</v>
      </c>
      <c r="M30" s="182" t="s">
        <v>45</v>
      </c>
    </row>
    <row r="31" spans="1:13" s="17" customFormat="1" ht="15" customHeight="1" x14ac:dyDescent="0.35">
      <c r="A31" s="98"/>
      <c r="B31" s="214">
        <v>0</v>
      </c>
      <c r="C31" s="192" t="s">
        <v>143</v>
      </c>
      <c r="D31" s="193" t="s">
        <v>96</v>
      </c>
      <c r="E31" s="194" t="s">
        <v>8</v>
      </c>
      <c r="F31" s="215">
        <v>3</v>
      </c>
      <c r="G31" s="216">
        <v>0</v>
      </c>
      <c r="H31" s="217">
        <f t="shared" ref="H31:H38" si="0">ROUND(G31*F31,2)</f>
        <v>0</v>
      </c>
      <c r="I31" s="217" t="str">
        <f>IFERROR(ROUND(G31/B31,2),"")</f>
        <v/>
      </c>
      <c r="J31" s="194">
        <v>0</v>
      </c>
      <c r="K31" s="216">
        <v>0</v>
      </c>
      <c r="L31" s="217">
        <f t="shared" ref="L31:L38" si="1">ROUND(K31*J31,2)</f>
        <v>0</v>
      </c>
      <c r="M31" s="217" t="str">
        <f>IFERROR(ROUND(K31/B31,2),"")</f>
        <v/>
      </c>
    </row>
    <row r="32" spans="1:13" s="17" customFormat="1" ht="15" customHeight="1" x14ac:dyDescent="0.35">
      <c r="A32" s="98"/>
      <c r="B32" s="214">
        <v>0</v>
      </c>
      <c r="C32" s="192" t="s">
        <v>134</v>
      </c>
      <c r="D32" s="193" t="s">
        <v>96</v>
      </c>
      <c r="E32" s="194" t="s">
        <v>8</v>
      </c>
      <c r="F32" s="215">
        <v>2</v>
      </c>
      <c r="G32" s="216">
        <v>0</v>
      </c>
      <c r="H32" s="217">
        <f t="shared" si="0"/>
        <v>0</v>
      </c>
      <c r="I32" s="217" t="str">
        <f t="shared" ref="I32:I38" si="2">IFERROR(ROUND(G32/B32,2),"")</f>
        <v/>
      </c>
      <c r="J32" s="194">
        <v>0</v>
      </c>
      <c r="K32" s="216">
        <v>0</v>
      </c>
      <c r="L32" s="217">
        <f t="shared" si="1"/>
        <v>0</v>
      </c>
      <c r="M32" s="217" t="str">
        <f t="shared" ref="M32:M38" si="3">IFERROR(ROUND(K32/B32,2),"")</f>
        <v/>
      </c>
    </row>
    <row r="33" spans="1:13" s="17" customFormat="1" ht="15" customHeight="1" x14ac:dyDescent="0.35">
      <c r="A33" s="98"/>
      <c r="B33" s="214">
        <v>0</v>
      </c>
      <c r="C33" s="192" t="s">
        <v>144</v>
      </c>
      <c r="D33" s="193" t="s">
        <v>96</v>
      </c>
      <c r="E33" s="194" t="s">
        <v>8</v>
      </c>
      <c r="F33" s="215">
        <v>3</v>
      </c>
      <c r="G33" s="216">
        <v>0</v>
      </c>
      <c r="H33" s="217">
        <f t="shared" si="0"/>
        <v>0</v>
      </c>
      <c r="I33" s="217" t="str">
        <f t="shared" si="2"/>
        <v/>
      </c>
      <c r="J33" s="194">
        <v>0</v>
      </c>
      <c r="K33" s="216">
        <v>0</v>
      </c>
      <c r="L33" s="217">
        <f t="shared" si="1"/>
        <v>0</v>
      </c>
      <c r="M33" s="217" t="str">
        <f t="shared" si="3"/>
        <v/>
      </c>
    </row>
    <row r="34" spans="1:13" s="17" customFormat="1" ht="15" customHeight="1" x14ac:dyDescent="0.35">
      <c r="A34" s="98"/>
      <c r="B34" s="214">
        <v>0</v>
      </c>
      <c r="C34" s="192" t="s">
        <v>136</v>
      </c>
      <c r="D34" s="193" t="s">
        <v>96</v>
      </c>
      <c r="E34" s="194" t="s">
        <v>8</v>
      </c>
      <c r="F34" s="215">
        <v>2</v>
      </c>
      <c r="G34" s="216">
        <v>0</v>
      </c>
      <c r="H34" s="217">
        <f t="shared" si="0"/>
        <v>0</v>
      </c>
      <c r="I34" s="217" t="str">
        <f t="shared" si="2"/>
        <v/>
      </c>
      <c r="J34" s="194">
        <v>0</v>
      </c>
      <c r="K34" s="216">
        <v>0</v>
      </c>
      <c r="L34" s="217">
        <f t="shared" si="1"/>
        <v>0</v>
      </c>
      <c r="M34" s="217" t="str">
        <f t="shared" si="3"/>
        <v/>
      </c>
    </row>
    <row r="35" spans="1:13" s="17" customFormat="1" ht="15" customHeight="1" x14ac:dyDescent="0.35">
      <c r="A35" s="98"/>
      <c r="B35" s="214">
        <v>0</v>
      </c>
      <c r="C35" s="192" t="s">
        <v>141</v>
      </c>
      <c r="D35" s="193" t="s">
        <v>96</v>
      </c>
      <c r="E35" s="194" t="s">
        <v>8</v>
      </c>
      <c r="F35" s="215">
        <v>2</v>
      </c>
      <c r="G35" s="216">
        <v>0</v>
      </c>
      <c r="H35" s="217">
        <f t="shared" si="0"/>
        <v>0</v>
      </c>
      <c r="I35" s="217" t="str">
        <f t="shared" si="2"/>
        <v/>
      </c>
      <c r="J35" s="194">
        <v>0</v>
      </c>
      <c r="K35" s="216">
        <v>0</v>
      </c>
      <c r="L35" s="217">
        <f t="shared" si="1"/>
        <v>0</v>
      </c>
      <c r="M35" s="217" t="str">
        <f t="shared" si="3"/>
        <v/>
      </c>
    </row>
    <row r="36" spans="1:13" s="17" customFormat="1" ht="15" customHeight="1" x14ac:dyDescent="0.35">
      <c r="A36" s="98"/>
      <c r="B36" s="214">
        <v>0</v>
      </c>
      <c r="C36" s="192" t="s">
        <v>139</v>
      </c>
      <c r="D36" s="193" t="s">
        <v>96</v>
      </c>
      <c r="E36" s="194" t="s">
        <v>8</v>
      </c>
      <c r="F36" s="215">
        <v>4</v>
      </c>
      <c r="G36" s="216">
        <v>0</v>
      </c>
      <c r="H36" s="217">
        <f t="shared" si="0"/>
        <v>0</v>
      </c>
      <c r="I36" s="217" t="str">
        <f t="shared" si="2"/>
        <v/>
      </c>
      <c r="J36" s="194">
        <v>0</v>
      </c>
      <c r="K36" s="216">
        <v>0</v>
      </c>
      <c r="L36" s="217">
        <f t="shared" si="1"/>
        <v>0</v>
      </c>
      <c r="M36" s="217" t="str">
        <f t="shared" si="3"/>
        <v/>
      </c>
    </row>
    <row r="37" spans="1:13" s="17" customFormat="1" ht="15" customHeight="1" x14ac:dyDescent="0.35">
      <c r="A37" s="98"/>
      <c r="B37" s="214">
        <v>0</v>
      </c>
      <c r="C37" s="192" t="s">
        <v>138</v>
      </c>
      <c r="D37" s="193" t="s">
        <v>96</v>
      </c>
      <c r="E37" s="194" t="s">
        <v>8</v>
      </c>
      <c r="F37" s="215">
        <v>6</v>
      </c>
      <c r="G37" s="216">
        <v>0</v>
      </c>
      <c r="H37" s="217">
        <f t="shared" si="0"/>
        <v>0</v>
      </c>
      <c r="I37" s="217" t="str">
        <f t="shared" si="2"/>
        <v/>
      </c>
      <c r="J37" s="194">
        <v>0</v>
      </c>
      <c r="K37" s="216">
        <v>0</v>
      </c>
      <c r="L37" s="217">
        <f t="shared" si="1"/>
        <v>0</v>
      </c>
      <c r="M37" s="217" t="str">
        <f t="shared" si="3"/>
        <v/>
      </c>
    </row>
    <row r="38" spans="1:13" s="17" customFormat="1" ht="15" customHeight="1" x14ac:dyDescent="0.35">
      <c r="A38" s="98"/>
      <c r="B38" s="214">
        <v>0</v>
      </c>
      <c r="C38" s="192" t="s">
        <v>137</v>
      </c>
      <c r="D38" s="193" t="s">
        <v>96</v>
      </c>
      <c r="E38" s="194" t="s">
        <v>8</v>
      </c>
      <c r="F38" s="215">
        <v>3</v>
      </c>
      <c r="G38" s="216">
        <v>0</v>
      </c>
      <c r="H38" s="217">
        <f t="shared" si="0"/>
        <v>0</v>
      </c>
      <c r="I38" s="217" t="str">
        <f t="shared" si="2"/>
        <v/>
      </c>
      <c r="J38" s="194">
        <v>0</v>
      </c>
      <c r="K38" s="216">
        <v>0</v>
      </c>
      <c r="L38" s="217">
        <f t="shared" si="1"/>
        <v>0</v>
      </c>
      <c r="M38" s="217" t="str">
        <f t="shared" si="3"/>
        <v/>
      </c>
    </row>
    <row r="39" spans="1:13" s="50" customFormat="1" ht="15" customHeight="1" x14ac:dyDescent="0.45">
      <c r="A39" s="101"/>
      <c r="B39" s="102"/>
      <c r="C39" s="127" t="s">
        <v>42</v>
      </c>
      <c r="D39" s="151"/>
      <c r="E39" s="151"/>
      <c r="F39" s="220">
        <f>SUM(F31:F38)</f>
        <v>25</v>
      </c>
      <c r="G39" s="221"/>
      <c r="H39" s="218">
        <f>ROUND(SUM(H31:H38),2)</f>
        <v>0</v>
      </c>
      <c r="I39" s="221"/>
      <c r="J39" s="222">
        <f>SUM(J31:J38)</f>
        <v>0</v>
      </c>
      <c r="K39" s="221"/>
      <c r="L39" s="218">
        <f>ROUND(SUM(L31:L38),2)</f>
        <v>0</v>
      </c>
      <c r="M39" s="223"/>
    </row>
    <row r="40" spans="1:13" s="28" customFormat="1" ht="17.5" x14ac:dyDescent="0.35">
      <c r="A40" s="100"/>
      <c r="B40" s="45" t="s">
        <v>46</v>
      </c>
      <c r="C40" s="46"/>
      <c r="D40" s="48"/>
      <c r="E40" s="48"/>
      <c r="F40" s="46"/>
      <c r="G40" s="48" t="s">
        <v>47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35">
      <c r="A41" s="101"/>
      <c r="B41" s="18"/>
      <c r="C41" s="127"/>
      <c r="D41" s="182" t="s">
        <v>38</v>
      </c>
      <c r="E41" s="182" t="s">
        <v>48</v>
      </c>
      <c r="F41" s="212" t="s">
        <v>40</v>
      </c>
      <c r="G41" s="213" t="s">
        <v>41</v>
      </c>
      <c r="H41" s="182" t="s">
        <v>42</v>
      </c>
      <c r="I41" s="126"/>
      <c r="J41" s="127"/>
      <c r="K41" s="127"/>
      <c r="L41" s="127"/>
      <c r="M41" s="19"/>
    </row>
    <row r="42" spans="1:13" s="17" customFormat="1" ht="15" customHeight="1" x14ac:dyDescent="0.35">
      <c r="A42" s="98"/>
      <c r="B42" s="10"/>
      <c r="C42" s="66"/>
      <c r="D42" s="193" t="s">
        <v>96</v>
      </c>
      <c r="E42" s="194" t="s">
        <v>49</v>
      </c>
      <c r="F42" s="224">
        <v>576</v>
      </c>
      <c r="G42" s="216">
        <v>0</v>
      </c>
      <c r="H42" s="217">
        <f>ROUND(F42*G42,2)</f>
        <v>0</v>
      </c>
      <c r="I42" s="8"/>
      <c r="J42" s="66"/>
      <c r="K42" s="69"/>
      <c r="L42" s="69"/>
      <c r="M42" s="9"/>
    </row>
    <row r="43" spans="1:13" s="17" customFormat="1" ht="15" customHeight="1" x14ac:dyDescent="0.35">
      <c r="A43" s="98"/>
      <c r="B43" s="10"/>
      <c r="C43" s="66"/>
      <c r="D43" s="193" t="s">
        <v>96</v>
      </c>
      <c r="E43" s="194" t="s">
        <v>50</v>
      </c>
      <c r="F43" s="224">
        <v>1</v>
      </c>
      <c r="G43" s="216">
        <v>0</v>
      </c>
      <c r="H43" s="217">
        <f>ROUND(F43*G43,2)</f>
        <v>0</v>
      </c>
      <c r="I43" s="8"/>
      <c r="J43" s="66"/>
      <c r="K43" s="69"/>
      <c r="L43" s="69"/>
      <c r="M43" s="9"/>
    </row>
    <row r="44" spans="1:13" s="44" customFormat="1" ht="15" customHeight="1" x14ac:dyDescent="0.55000000000000004">
      <c r="A44" s="101"/>
      <c r="B44" s="18"/>
      <c r="C44" s="127"/>
      <c r="D44" s="151"/>
      <c r="E44" s="151"/>
      <c r="F44" s="225">
        <f>SUM(F42:F43)</f>
        <v>577</v>
      </c>
      <c r="G44" s="164"/>
      <c r="H44" s="226">
        <f>ROUND(SUM(H42:H43),2)</f>
        <v>0</v>
      </c>
      <c r="I44" s="165"/>
      <c r="J44" s="127"/>
      <c r="K44" s="127"/>
      <c r="L44" s="127"/>
      <c r="M44" s="129"/>
    </row>
    <row r="45" spans="1:13" s="50" customFormat="1" ht="23" x14ac:dyDescent="0.45">
      <c r="A45" s="99"/>
      <c r="B45" s="39" t="s">
        <v>51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7.5" x14ac:dyDescent="0.35">
      <c r="A46" s="100"/>
      <c r="B46" s="45" t="s">
        <v>53</v>
      </c>
      <c r="C46" s="46"/>
      <c r="D46" s="48"/>
      <c r="E46" s="48"/>
      <c r="F46" s="46" t="s">
        <v>54</v>
      </c>
      <c r="G46" s="48"/>
      <c r="H46" s="46"/>
      <c r="I46" s="145"/>
      <c r="J46" s="46"/>
      <c r="K46" s="46"/>
      <c r="L46" s="46"/>
      <c r="M46" s="54"/>
    </row>
    <row r="47" spans="1:13" s="28" customFormat="1" ht="15" customHeight="1" x14ac:dyDescent="0.35">
      <c r="A47" s="101"/>
      <c r="B47" s="182" t="s">
        <v>55</v>
      </c>
      <c r="C47" s="181" t="s">
        <v>52</v>
      </c>
      <c r="D47" s="182" t="s">
        <v>38</v>
      </c>
      <c r="E47" s="182" t="s">
        <v>39</v>
      </c>
      <c r="F47" s="212" t="s">
        <v>40</v>
      </c>
      <c r="G47" s="213" t="s">
        <v>41</v>
      </c>
      <c r="H47" s="182" t="s">
        <v>42</v>
      </c>
      <c r="I47" s="126"/>
      <c r="J47" s="151"/>
      <c r="K47" s="126"/>
      <c r="L47" s="126"/>
      <c r="M47" s="19"/>
    </row>
    <row r="48" spans="1:13" s="28" customFormat="1" ht="15" customHeight="1" x14ac:dyDescent="0.35">
      <c r="A48" s="101"/>
      <c r="B48" s="194" t="s">
        <v>56</v>
      </c>
      <c r="C48" s="192" t="s">
        <v>142</v>
      </c>
      <c r="D48" s="193" t="s">
        <v>96</v>
      </c>
      <c r="E48" s="227" t="s">
        <v>96</v>
      </c>
      <c r="F48" s="215">
        <v>12</v>
      </c>
      <c r="G48" s="216">
        <v>0</v>
      </c>
      <c r="H48" s="217">
        <f>ROUND(F48*G48,2)</f>
        <v>0</v>
      </c>
      <c r="I48" s="8"/>
      <c r="J48" s="151"/>
      <c r="K48" s="126"/>
      <c r="L48" s="126"/>
      <c r="M48" s="9"/>
    </row>
    <row r="49" spans="1:13" s="28" customFormat="1" ht="15" customHeight="1" x14ac:dyDescent="0.35">
      <c r="A49" s="101"/>
      <c r="B49" s="194" t="s">
        <v>57</v>
      </c>
      <c r="C49" s="192" t="s">
        <v>142</v>
      </c>
      <c r="D49" s="193" t="s">
        <v>96</v>
      </c>
      <c r="E49" s="227" t="s">
        <v>96</v>
      </c>
      <c r="F49" s="215">
        <v>8</v>
      </c>
      <c r="G49" s="216">
        <v>0</v>
      </c>
      <c r="H49" s="217">
        <f t="shared" ref="H49" si="4">ROUND(F49*G49,2)</f>
        <v>0</v>
      </c>
      <c r="I49" s="8"/>
      <c r="J49" s="151"/>
      <c r="K49" s="126"/>
      <c r="L49" s="126"/>
      <c r="M49" s="9"/>
    </row>
    <row r="50" spans="1:13" s="23" customFormat="1" ht="15" customHeight="1" x14ac:dyDescent="0.5">
      <c r="A50" s="101"/>
      <c r="B50" s="102"/>
      <c r="C50" s="127" t="s">
        <v>42</v>
      </c>
      <c r="D50" s="151"/>
      <c r="E50" s="151"/>
      <c r="F50" s="220">
        <f>SUM(F48:F49)</f>
        <v>20</v>
      </c>
      <c r="G50" s="20"/>
      <c r="H50" s="218">
        <f>ROUND(SUM(H48:H49),2)</f>
        <v>0</v>
      </c>
      <c r="I50" s="20"/>
      <c r="J50" s="127"/>
      <c r="K50" s="127"/>
      <c r="L50" s="127"/>
      <c r="M50" s="21"/>
    </row>
    <row r="51" spans="1:13" s="58" customFormat="1" ht="20.5" x14ac:dyDescent="0.45">
      <c r="A51" s="103"/>
      <c r="B51" s="139" t="s">
        <v>58</v>
      </c>
      <c r="C51" s="140"/>
      <c r="D51" s="140"/>
      <c r="E51" s="141"/>
      <c r="F51" s="140"/>
      <c r="G51" s="142"/>
      <c r="H51" s="140"/>
      <c r="I51" s="140"/>
      <c r="J51" s="140"/>
      <c r="K51" s="143"/>
      <c r="L51" s="144">
        <v>0</v>
      </c>
      <c r="M51" s="143"/>
    </row>
    <row r="52" spans="1:13" s="28" customFormat="1" ht="18" x14ac:dyDescent="0.4">
      <c r="A52" s="104"/>
      <c r="B52" s="137" t="s">
        <v>59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8"/>
    </row>
    <row r="53" spans="1:13" s="17" customFormat="1" ht="15" customHeight="1" x14ac:dyDescent="0.35">
      <c r="A53" s="101"/>
      <c r="B53" s="228" t="s">
        <v>60</v>
      </c>
      <c r="C53" s="201"/>
      <c r="D53" s="201"/>
      <c r="E53" s="201"/>
      <c r="F53" s="202"/>
      <c r="G53" s="229"/>
      <c r="H53" s="202"/>
      <c r="I53" s="202"/>
      <c r="J53" s="201"/>
      <c r="K53" s="201"/>
      <c r="L53" s="201"/>
      <c r="M53" s="183"/>
    </row>
    <row r="54" spans="1:13" s="17" customFormat="1" ht="15" customHeight="1" x14ac:dyDescent="0.35">
      <c r="A54" s="98"/>
      <c r="B54" s="230" t="s">
        <v>61</v>
      </c>
      <c r="C54" s="231"/>
      <c r="D54" s="231"/>
      <c r="E54" s="231"/>
      <c r="F54" s="232"/>
      <c r="G54" s="233"/>
      <c r="H54" s="232"/>
      <c r="I54" s="232"/>
      <c r="J54" s="231"/>
      <c r="K54" s="231"/>
      <c r="L54" s="234">
        <f>H28</f>
        <v>0</v>
      </c>
      <c r="M54" s="235"/>
    </row>
    <row r="55" spans="1:13" s="28" customFormat="1" ht="15" customHeight="1" x14ac:dyDescent="0.35">
      <c r="A55" s="98"/>
      <c r="B55" s="230" t="s">
        <v>62</v>
      </c>
      <c r="C55" s="231"/>
      <c r="D55" s="231"/>
      <c r="E55" s="231"/>
      <c r="F55" s="232"/>
      <c r="G55" s="233"/>
      <c r="H55" s="232"/>
      <c r="I55" s="232"/>
      <c r="J55" s="231"/>
      <c r="K55" s="231"/>
      <c r="L55" s="234">
        <f>L28</f>
        <v>0</v>
      </c>
      <c r="M55" s="235"/>
    </row>
    <row r="56" spans="1:13" s="17" customFormat="1" ht="15" customHeight="1" x14ac:dyDescent="0.35">
      <c r="A56" s="101"/>
      <c r="B56" s="228" t="s">
        <v>95</v>
      </c>
      <c r="C56" s="201"/>
      <c r="D56" s="201"/>
      <c r="E56" s="201"/>
      <c r="F56" s="202"/>
      <c r="G56" s="229"/>
      <c r="H56" s="202"/>
      <c r="I56" s="202"/>
      <c r="J56" s="201"/>
      <c r="K56" s="201"/>
      <c r="L56" s="201"/>
      <c r="M56" s="183"/>
    </row>
    <row r="57" spans="1:13" s="17" customFormat="1" ht="15" customHeight="1" x14ac:dyDescent="0.35">
      <c r="A57" s="98"/>
      <c r="B57" s="230" t="s">
        <v>63</v>
      </c>
      <c r="C57" s="231"/>
      <c r="D57" s="231"/>
      <c r="E57" s="231"/>
      <c r="F57" s="232"/>
      <c r="G57" s="233"/>
      <c r="H57" s="232"/>
      <c r="I57" s="232"/>
      <c r="J57" s="231"/>
      <c r="K57" s="231"/>
      <c r="L57" s="234">
        <f>+H39</f>
        <v>0</v>
      </c>
      <c r="M57" s="235"/>
    </row>
    <row r="58" spans="1:13" s="28" customFormat="1" ht="15" customHeight="1" x14ac:dyDescent="0.35">
      <c r="A58" s="98"/>
      <c r="B58" s="230" t="s">
        <v>62</v>
      </c>
      <c r="C58" s="231"/>
      <c r="D58" s="231"/>
      <c r="E58" s="231"/>
      <c r="F58" s="232"/>
      <c r="G58" s="233"/>
      <c r="H58" s="232"/>
      <c r="I58" s="232"/>
      <c r="J58" s="231"/>
      <c r="K58" s="231"/>
      <c r="L58" s="234">
        <f>+L39</f>
        <v>0</v>
      </c>
      <c r="M58" s="235"/>
    </row>
    <row r="59" spans="1:13" s="17" customFormat="1" ht="15" customHeight="1" x14ac:dyDescent="0.35">
      <c r="A59" s="101"/>
      <c r="B59" s="228" t="s">
        <v>64</v>
      </c>
      <c r="C59" s="201"/>
      <c r="D59" s="201"/>
      <c r="E59" s="202"/>
      <c r="F59" s="201"/>
      <c r="G59" s="229"/>
      <c r="H59" s="201"/>
      <c r="I59" s="201"/>
      <c r="J59" s="201"/>
      <c r="K59" s="201"/>
      <c r="L59" s="236"/>
      <c r="M59" s="237"/>
    </row>
    <row r="60" spans="1:13" s="17" customFormat="1" ht="15" customHeight="1" x14ac:dyDescent="0.35">
      <c r="A60" s="98"/>
      <c r="B60" s="230" t="s">
        <v>65</v>
      </c>
      <c r="C60" s="231"/>
      <c r="D60" s="231"/>
      <c r="E60" s="231"/>
      <c r="F60" s="232"/>
      <c r="G60" s="233"/>
      <c r="H60" s="232"/>
      <c r="I60" s="232"/>
      <c r="J60" s="231"/>
      <c r="K60" s="231"/>
      <c r="L60" s="234">
        <f>H42</f>
        <v>0</v>
      </c>
      <c r="M60" s="235"/>
    </row>
    <row r="61" spans="1:13" s="17" customFormat="1" ht="15" customHeight="1" x14ac:dyDescent="0.35">
      <c r="A61" s="98"/>
      <c r="B61" s="230" t="s">
        <v>66</v>
      </c>
      <c r="C61" s="231"/>
      <c r="D61" s="231"/>
      <c r="E61" s="231"/>
      <c r="F61" s="232"/>
      <c r="G61" s="233"/>
      <c r="H61" s="232"/>
      <c r="I61" s="232"/>
      <c r="J61" s="231"/>
      <c r="K61" s="231"/>
      <c r="L61" s="234">
        <f>H43</f>
        <v>0</v>
      </c>
      <c r="M61" s="235"/>
    </row>
    <row r="62" spans="1:13" s="28" customFormat="1" ht="18" x14ac:dyDescent="0.4">
      <c r="A62" s="104"/>
      <c r="B62" s="55" t="s">
        <v>67</v>
      </c>
      <c r="C62" s="56"/>
      <c r="D62" s="56"/>
      <c r="E62" s="56"/>
      <c r="F62" s="30"/>
      <c r="G62" s="57"/>
      <c r="H62" s="30"/>
      <c r="I62" s="30"/>
      <c r="J62" s="56"/>
      <c r="K62" s="56"/>
      <c r="L62" s="130">
        <f>SUM(L54:L61)</f>
        <v>0</v>
      </c>
      <c r="M62" s="131"/>
    </row>
    <row r="63" spans="1:13" s="17" customFormat="1" ht="15" customHeight="1" x14ac:dyDescent="0.35">
      <c r="A63" s="101"/>
      <c r="B63" s="238" t="s">
        <v>68</v>
      </c>
      <c r="C63" s="201"/>
      <c r="D63" s="201"/>
      <c r="E63" s="201"/>
      <c r="F63" s="202"/>
      <c r="G63" s="229"/>
      <c r="H63" s="202"/>
      <c r="I63" s="202"/>
      <c r="J63" s="201"/>
      <c r="K63" s="201"/>
      <c r="L63" s="239"/>
      <c r="M63" s="183"/>
    </row>
    <row r="64" spans="1:13" s="58" customFormat="1" ht="15" customHeight="1" x14ac:dyDescent="0.45">
      <c r="A64" s="98"/>
      <c r="B64" s="230" t="s">
        <v>69</v>
      </c>
      <c r="C64" s="231"/>
      <c r="D64" s="231"/>
      <c r="E64" s="231"/>
      <c r="F64" s="232"/>
      <c r="G64" s="233"/>
      <c r="H64" s="232"/>
      <c r="I64" s="232"/>
      <c r="J64" s="231"/>
      <c r="K64" s="231"/>
      <c r="L64" s="234">
        <f>H50</f>
        <v>0</v>
      </c>
      <c r="M64" s="235"/>
    </row>
    <row r="65" spans="1:13" s="44" customFormat="1" ht="23.5" x14ac:dyDescent="0.55000000000000004">
      <c r="A65" s="104"/>
      <c r="B65" s="55" t="s">
        <v>70</v>
      </c>
      <c r="C65" s="56"/>
      <c r="D65" s="56"/>
      <c r="E65" s="56"/>
      <c r="F65" s="30"/>
      <c r="G65" s="57"/>
      <c r="H65" s="30"/>
      <c r="I65" s="30"/>
      <c r="J65" s="56"/>
      <c r="K65" s="56"/>
      <c r="L65" s="130">
        <f>SUM(L64:L64)</f>
        <v>0</v>
      </c>
      <c r="M65" s="131"/>
    </row>
    <row r="66" spans="1:13" ht="23" x14ac:dyDescent="0.45">
      <c r="A66" s="99"/>
      <c r="B66" s="75" t="s">
        <v>71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35">
      <c r="B67" s="15"/>
      <c r="C67" s="16"/>
      <c r="D67" s="240" t="s">
        <v>38</v>
      </c>
      <c r="E67" s="231"/>
      <c r="F67" s="110"/>
      <c r="G67" s="152"/>
      <c r="H67" s="110"/>
      <c r="I67" s="110"/>
      <c r="J67" s="202" t="s">
        <v>40</v>
      </c>
      <c r="K67" s="202" t="s">
        <v>72</v>
      </c>
      <c r="L67" s="202" t="s">
        <v>42</v>
      </c>
      <c r="M67" s="113"/>
    </row>
    <row r="68" spans="1:13" ht="15" customHeight="1" x14ac:dyDescent="0.35">
      <c r="B68" s="268" t="s">
        <v>73</v>
      </c>
      <c r="C68" s="269"/>
      <c r="D68" s="256" t="s">
        <v>96</v>
      </c>
      <c r="E68" s="153"/>
      <c r="F68" s="154"/>
      <c r="G68" s="155"/>
      <c r="H68" s="270" t="s">
        <v>147</v>
      </c>
      <c r="I68" s="270"/>
      <c r="J68" s="259">
        <v>14932800</v>
      </c>
      <c r="K68" s="243">
        <v>0</v>
      </c>
      <c r="L68" s="234">
        <f>ROUND(J68*K68,2)</f>
        <v>0</v>
      </c>
      <c r="M68" s="113"/>
    </row>
    <row r="69" spans="1:13" ht="15" customHeight="1" x14ac:dyDescent="0.35">
      <c r="B69" s="268" t="s">
        <v>74</v>
      </c>
      <c r="C69" s="269"/>
      <c r="D69" s="256" t="s">
        <v>96</v>
      </c>
      <c r="E69" s="241"/>
      <c r="F69" s="110"/>
      <c r="G69" s="152"/>
      <c r="H69" s="270" t="s">
        <v>148</v>
      </c>
      <c r="I69" s="270"/>
      <c r="J69" s="242">
        <v>39136628</v>
      </c>
      <c r="K69" s="243">
        <v>0</v>
      </c>
      <c r="L69" s="234">
        <f>ROUND(J69*K69,2)</f>
        <v>0</v>
      </c>
      <c r="M69" s="113"/>
    </row>
    <row r="70" spans="1:13" s="58" customFormat="1" ht="15" customHeight="1" x14ac:dyDescent="0.45">
      <c r="A70" s="78"/>
      <c r="B70" s="268" t="s">
        <v>75</v>
      </c>
      <c r="C70" s="269"/>
      <c r="D70" s="256" t="s">
        <v>96</v>
      </c>
      <c r="E70" s="241"/>
      <c r="F70" s="110"/>
      <c r="G70" s="152"/>
      <c r="H70" s="270" t="s">
        <v>149</v>
      </c>
      <c r="I70" s="270"/>
      <c r="J70" s="242">
        <v>434396623</v>
      </c>
      <c r="K70" s="243">
        <v>0</v>
      </c>
      <c r="L70" s="234">
        <f>ROUND(J70*K70,2)</f>
        <v>0</v>
      </c>
      <c r="M70" s="113"/>
    </row>
    <row r="71" spans="1:13" s="77" customFormat="1" ht="23.5" x14ac:dyDescent="0.55000000000000004">
      <c r="A71" s="104"/>
      <c r="B71" s="253" t="s">
        <v>76</v>
      </c>
      <c r="C71" s="254"/>
      <c r="D71" s="254"/>
      <c r="E71" s="56"/>
      <c r="F71" s="106"/>
      <c r="G71" s="107"/>
      <c r="H71" s="255"/>
      <c r="I71" s="255"/>
      <c r="J71" s="254"/>
      <c r="K71" s="257"/>
      <c r="L71" s="258">
        <f>L68+L69+L70</f>
        <v>0</v>
      </c>
      <c r="M71" s="132"/>
    </row>
    <row r="72" spans="1:13" s="24" customFormat="1" ht="23" x14ac:dyDescent="0.5">
      <c r="A72" s="108"/>
      <c r="B72" s="76" t="s">
        <v>77</v>
      </c>
      <c r="C72" s="147"/>
      <c r="D72" s="147"/>
      <c r="E72" s="148"/>
      <c r="F72" s="147"/>
      <c r="G72" s="149"/>
      <c r="H72" s="147"/>
      <c r="I72" s="147"/>
      <c r="J72" s="148"/>
      <c r="K72" s="148"/>
      <c r="L72" s="128"/>
      <c r="M72" s="133"/>
    </row>
    <row r="73" spans="1:13" s="24" customFormat="1" ht="18.5" x14ac:dyDescent="0.45">
      <c r="A73" s="89"/>
      <c r="B73" s="122" t="s">
        <v>78</v>
      </c>
      <c r="C73" s="123"/>
      <c r="D73" s="123"/>
      <c r="E73" s="123"/>
      <c r="F73" s="123"/>
      <c r="G73" s="124"/>
      <c r="H73" s="123"/>
      <c r="I73" s="123"/>
      <c r="J73" s="125"/>
      <c r="K73" s="125"/>
      <c r="L73" s="124">
        <v>24</v>
      </c>
      <c r="M73" s="134"/>
    </row>
    <row r="74" spans="1:13" s="24" customFormat="1" ht="18.5" x14ac:dyDescent="0.45">
      <c r="A74" s="89"/>
      <c r="B74" s="122" t="s">
        <v>79</v>
      </c>
      <c r="C74" s="123"/>
      <c r="D74" s="123"/>
      <c r="E74" s="123"/>
      <c r="F74" s="123"/>
      <c r="G74" s="124"/>
      <c r="H74" s="123"/>
      <c r="I74" s="123"/>
      <c r="J74" s="125"/>
      <c r="K74" s="125"/>
      <c r="L74" s="244">
        <f>L62+L71</f>
        <v>0</v>
      </c>
      <c r="M74" s="134"/>
    </row>
    <row r="75" spans="1:13" s="24" customFormat="1" ht="18.5" x14ac:dyDescent="0.45">
      <c r="A75" s="89"/>
      <c r="B75" s="122" t="s">
        <v>80</v>
      </c>
      <c r="C75" s="123"/>
      <c r="D75" s="123"/>
      <c r="E75" s="123"/>
      <c r="F75" s="123"/>
      <c r="G75" s="124"/>
      <c r="H75" s="123"/>
      <c r="I75" s="123"/>
      <c r="J75" s="125"/>
      <c r="K75" s="125"/>
      <c r="L75" s="245">
        <f>L74*L73</f>
        <v>0</v>
      </c>
      <c r="M75" s="134"/>
    </row>
    <row r="76" spans="1:13" s="77" customFormat="1" ht="23.5" x14ac:dyDescent="0.55000000000000004">
      <c r="A76" s="89"/>
      <c r="B76" s="122" t="s">
        <v>81</v>
      </c>
      <c r="C76" s="123"/>
      <c r="D76" s="123"/>
      <c r="E76" s="123"/>
      <c r="F76" s="123"/>
      <c r="G76" s="124"/>
      <c r="H76" s="123"/>
      <c r="I76" s="123"/>
      <c r="J76" s="125"/>
      <c r="K76" s="125"/>
      <c r="L76" s="244">
        <f>L65</f>
        <v>0</v>
      </c>
      <c r="M76" s="134"/>
    </row>
    <row r="77" spans="1:13" s="77" customFormat="1" ht="23.5" x14ac:dyDescent="0.55000000000000004">
      <c r="A77" s="108"/>
      <c r="B77" s="246" t="s">
        <v>82</v>
      </c>
      <c r="C77" s="247"/>
      <c r="D77" s="247"/>
      <c r="E77" s="247"/>
      <c r="F77" s="248"/>
      <c r="G77" s="249"/>
      <c r="H77" s="247"/>
      <c r="I77" s="247"/>
      <c r="J77" s="248"/>
      <c r="K77" s="250"/>
      <c r="L77" s="251">
        <f>L75+L76</f>
        <v>0</v>
      </c>
      <c r="M77" s="252"/>
    </row>
    <row r="78" spans="1:13" ht="40" customHeight="1" x14ac:dyDescent="0.5">
      <c r="A78" s="108"/>
      <c r="B78" s="114" t="s">
        <v>83</v>
      </c>
      <c r="C78" s="115"/>
      <c r="D78" s="116"/>
      <c r="E78" s="117"/>
      <c r="F78" s="118"/>
      <c r="G78" s="119"/>
      <c r="H78" s="115"/>
      <c r="I78" s="115"/>
      <c r="J78" s="120"/>
      <c r="K78" s="121"/>
      <c r="L78" s="135" t="s">
        <v>84</v>
      </c>
      <c r="M78" s="136"/>
    </row>
    <row r="79" spans="1:13" ht="40" customHeight="1" x14ac:dyDescent="0.35">
      <c r="B79" s="109"/>
      <c r="C79" s="110"/>
      <c r="D79" s="110"/>
      <c r="E79" s="111"/>
      <c r="F79" s="110"/>
      <c r="G79" s="112" t="s">
        <v>85</v>
      </c>
      <c r="H79" s="109"/>
      <c r="I79" s="110"/>
      <c r="J79" s="110"/>
      <c r="K79" s="110"/>
      <c r="L79" s="110"/>
      <c r="M79" s="113"/>
    </row>
  </sheetData>
  <protectedRanges>
    <protectedRange sqref="G27 H48:I49 M48:M49 K27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8:C68"/>
    <mergeCell ref="B69:C69"/>
    <mergeCell ref="B70:C70"/>
    <mergeCell ref="H68:I68"/>
    <mergeCell ref="H69:I69"/>
    <mergeCell ref="H70:I70"/>
  </mergeCells>
  <conditionalFormatting sqref="H27">
    <cfRule type="cellIs" dxfId="3" priority="4" stopIfTrue="1" operator="equal">
      <formula>""</formula>
    </cfRule>
  </conditionalFormatting>
  <conditionalFormatting sqref="H48:H49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>
      <selection activeCell="G15" sqref="G15"/>
    </sheetView>
  </sheetViews>
  <sheetFormatPr defaultRowHeight="14.5" x14ac:dyDescent="0.35"/>
  <cols>
    <col min="1" max="1" width="3.54296875" customWidth="1"/>
    <col min="2" max="2" width="17.90625" customWidth="1"/>
    <col min="3" max="3" width="11" customWidth="1"/>
    <col min="4" max="4" width="9.08984375" bestFit="1" customWidth="1"/>
    <col min="5" max="5" width="24.90625" customWidth="1"/>
    <col min="6" max="6" width="35.81640625" customWidth="1"/>
    <col min="7" max="7" width="25.179687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64" customFormat="1" ht="33" customHeight="1" x14ac:dyDescent="0.35">
      <c r="B2" s="261" t="s">
        <v>103</v>
      </c>
      <c r="C2" s="262"/>
      <c r="D2" s="262"/>
      <c r="E2" s="262"/>
      <c r="F2" s="59" t="str">
        <f>Agência!B12</f>
        <v>ITEM I - AGÊNCIA - REGIÃO DE TEÓFILO OTONI / MG</v>
      </c>
      <c r="G2" s="262"/>
      <c r="H2" s="262"/>
      <c r="I2" s="262"/>
      <c r="J2" s="262"/>
      <c r="K2" s="262"/>
      <c r="L2" s="262"/>
      <c r="M2" s="263"/>
    </row>
    <row r="3" spans="2:13" s="1" customFormat="1" ht="60" customHeight="1" x14ac:dyDescent="0.2">
      <c r="B3" s="265" t="s">
        <v>98</v>
      </c>
      <c r="C3" s="265" t="s">
        <v>86</v>
      </c>
      <c r="D3" s="265" t="s">
        <v>87</v>
      </c>
      <c r="E3" s="265" t="s">
        <v>88</v>
      </c>
      <c r="F3" s="265" t="s">
        <v>89</v>
      </c>
      <c r="G3" s="265" t="s">
        <v>90</v>
      </c>
      <c r="H3" s="265" t="s">
        <v>91</v>
      </c>
      <c r="I3" s="265" t="s">
        <v>99</v>
      </c>
      <c r="J3" s="265" t="s">
        <v>100</v>
      </c>
      <c r="K3" s="265" t="s">
        <v>105</v>
      </c>
      <c r="L3" s="265" t="s">
        <v>101</v>
      </c>
      <c r="M3" s="265" t="s">
        <v>102</v>
      </c>
    </row>
    <row r="4" spans="2:13" s="1" customFormat="1" ht="15" customHeight="1" x14ac:dyDescent="0.25">
      <c r="B4" s="4" t="s">
        <v>133</v>
      </c>
      <c r="C4" s="2" t="s">
        <v>106</v>
      </c>
      <c r="D4" s="3">
        <v>155</v>
      </c>
      <c r="E4" s="4" t="s">
        <v>109</v>
      </c>
      <c r="F4" s="5" t="s">
        <v>120</v>
      </c>
      <c r="G4" s="5" t="s">
        <v>121</v>
      </c>
      <c r="H4" s="260">
        <v>39800019</v>
      </c>
      <c r="I4" s="2" t="s">
        <v>107</v>
      </c>
      <c r="J4" s="7" t="s">
        <v>104</v>
      </c>
      <c r="K4" s="7" t="s">
        <v>104</v>
      </c>
      <c r="L4" s="6" t="s">
        <v>107</v>
      </c>
      <c r="M4" s="6" t="s">
        <v>108</v>
      </c>
    </row>
    <row r="5" spans="2:13" s="1" customFormat="1" ht="15" customHeight="1" x14ac:dyDescent="0.25">
      <c r="B5" s="4" t="s">
        <v>134</v>
      </c>
      <c r="C5" s="2" t="s">
        <v>106</v>
      </c>
      <c r="D5" s="3">
        <v>606</v>
      </c>
      <c r="E5" s="4" t="s">
        <v>110</v>
      </c>
      <c r="F5" s="5" t="s">
        <v>122</v>
      </c>
      <c r="G5" s="5" t="s">
        <v>121</v>
      </c>
      <c r="H5" s="260">
        <v>39900000</v>
      </c>
      <c r="I5" s="2" t="s">
        <v>107</v>
      </c>
      <c r="J5" s="7" t="s">
        <v>104</v>
      </c>
      <c r="K5" s="7" t="s">
        <v>104</v>
      </c>
      <c r="L5" s="6" t="s">
        <v>108</v>
      </c>
      <c r="M5" s="6" t="s">
        <v>108</v>
      </c>
    </row>
    <row r="6" spans="2:13" s="1" customFormat="1" ht="15" customHeight="1" x14ac:dyDescent="0.25">
      <c r="B6" s="4" t="s">
        <v>135</v>
      </c>
      <c r="C6" s="2" t="s">
        <v>106</v>
      </c>
      <c r="D6" s="3">
        <v>705</v>
      </c>
      <c r="E6" s="4" t="s">
        <v>111</v>
      </c>
      <c r="F6" s="5" t="s">
        <v>123</v>
      </c>
      <c r="G6" s="5" t="s">
        <v>121</v>
      </c>
      <c r="H6" s="260">
        <v>39600000</v>
      </c>
      <c r="I6" s="2" t="s">
        <v>107</v>
      </c>
      <c r="J6" s="7" t="s">
        <v>104</v>
      </c>
      <c r="K6" s="7" t="s">
        <v>104</v>
      </c>
      <c r="L6" s="6" t="s">
        <v>108</v>
      </c>
      <c r="M6" s="6" t="s">
        <v>108</v>
      </c>
    </row>
    <row r="7" spans="2:13" s="1" customFormat="1" ht="15" customHeight="1" x14ac:dyDescent="0.25">
      <c r="B7" s="4" t="s">
        <v>136</v>
      </c>
      <c r="C7" s="2" t="s">
        <v>106</v>
      </c>
      <c r="D7" s="3">
        <v>770</v>
      </c>
      <c r="E7" s="4" t="s">
        <v>112</v>
      </c>
      <c r="F7" s="5" t="s">
        <v>124</v>
      </c>
      <c r="G7" s="5" t="s">
        <v>121</v>
      </c>
      <c r="H7" s="260">
        <v>39864000</v>
      </c>
      <c r="I7" s="2" t="s">
        <v>107</v>
      </c>
      <c r="J7" s="7" t="s">
        <v>104</v>
      </c>
      <c r="K7" s="7" t="s">
        <v>104</v>
      </c>
      <c r="L7" s="6" t="s">
        <v>108</v>
      </c>
      <c r="M7" s="6" t="s">
        <v>108</v>
      </c>
    </row>
    <row r="8" spans="2:13" s="1" customFormat="1" ht="15" customHeight="1" x14ac:dyDescent="0.25">
      <c r="B8" s="4" t="s">
        <v>137</v>
      </c>
      <c r="C8" s="2" t="s">
        <v>106</v>
      </c>
      <c r="D8" s="3">
        <v>939</v>
      </c>
      <c r="E8" s="4" t="s">
        <v>113</v>
      </c>
      <c r="F8" s="5" t="s">
        <v>125</v>
      </c>
      <c r="G8" s="5" t="s">
        <v>121</v>
      </c>
      <c r="H8" s="260">
        <v>39860000</v>
      </c>
      <c r="I8" s="2" t="s">
        <v>107</v>
      </c>
      <c r="J8" s="7" t="s">
        <v>104</v>
      </c>
      <c r="K8" s="7" t="s">
        <v>104</v>
      </c>
      <c r="L8" s="6" t="s">
        <v>108</v>
      </c>
      <c r="M8" s="6" t="s">
        <v>108</v>
      </c>
    </row>
    <row r="9" spans="2:13" s="1" customFormat="1" ht="15" customHeight="1" x14ac:dyDescent="0.25">
      <c r="B9" s="4" t="s">
        <v>138</v>
      </c>
      <c r="C9" s="2" t="s">
        <v>106</v>
      </c>
      <c r="D9" s="3">
        <v>1740</v>
      </c>
      <c r="E9" s="4" t="s">
        <v>114</v>
      </c>
      <c r="F9" s="5" t="s">
        <v>126</v>
      </c>
      <c r="G9" s="5" t="s">
        <v>121</v>
      </c>
      <c r="H9" s="260">
        <v>39620000</v>
      </c>
      <c r="I9" s="2" t="s">
        <v>107</v>
      </c>
      <c r="J9" s="7" t="s">
        <v>104</v>
      </c>
      <c r="K9" s="7" t="s">
        <v>104</v>
      </c>
      <c r="L9" s="6" t="s">
        <v>108</v>
      </c>
      <c r="M9" s="6" t="s">
        <v>108</v>
      </c>
    </row>
    <row r="10" spans="2:13" s="1" customFormat="1" ht="15" customHeight="1" x14ac:dyDescent="0.25">
      <c r="B10" s="4" t="s">
        <v>139</v>
      </c>
      <c r="C10" s="2" t="s">
        <v>106</v>
      </c>
      <c r="D10" s="3">
        <v>2027</v>
      </c>
      <c r="E10" s="4" t="s">
        <v>115</v>
      </c>
      <c r="F10" s="5" t="s">
        <v>127</v>
      </c>
      <c r="G10" s="5" t="s">
        <v>121</v>
      </c>
      <c r="H10" s="260">
        <v>45960000</v>
      </c>
      <c r="I10" s="2" t="s">
        <v>107</v>
      </c>
      <c r="J10" s="7" t="s">
        <v>104</v>
      </c>
      <c r="K10" s="7" t="s">
        <v>104</v>
      </c>
      <c r="L10" s="6" t="s">
        <v>108</v>
      </c>
      <c r="M10" s="6" t="s">
        <v>108</v>
      </c>
    </row>
    <row r="11" spans="2:13" s="1" customFormat="1" ht="15" customHeight="1" x14ac:dyDescent="0.25">
      <c r="B11" s="4" t="s">
        <v>133</v>
      </c>
      <c r="C11" s="2" t="s">
        <v>106</v>
      </c>
      <c r="D11" s="3">
        <v>2768</v>
      </c>
      <c r="E11" s="4" t="s">
        <v>116</v>
      </c>
      <c r="F11" s="5" t="s">
        <v>128</v>
      </c>
      <c r="G11" s="5" t="s">
        <v>129</v>
      </c>
      <c r="H11" s="260">
        <v>39803130</v>
      </c>
      <c r="I11" s="2" t="s">
        <v>107</v>
      </c>
      <c r="J11" s="7" t="s">
        <v>104</v>
      </c>
      <c r="K11" s="7" t="s">
        <v>104</v>
      </c>
      <c r="L11" s="6" t="s">
        <v>108</v>
      </c>
      <c r="M11" s="6" t="s">
        <v>108</v>
      </c>
    </row>
    <row r="12" spans="2:13" s="1" customFormat="1" ht="15" customHeight="1" x14ac:dyDescent="0.25">
      <c r="B12" s="4" t="s">
        <v>140</v>
      </c>
      <c r="C12" s="2" t="s">
        <v>106</v>
      </c>
      <c r="D12" s="3">
        <v>3612</v>
      </c>
      <c r="E12" s="4" t="s">
        <v>117</v>
      </c>
      <c r="F12" s="5" t="s">
        <v>130</v>
      </c>
      <c r="G12" s="5" t="s">
        <v>121</v>
      </c>
      <c r="H12" s="260">
        <v>39880000</v>
      </c>
      <c r="I12" s="2" t="s">
        <v>107</v>
      </c>
      <c r="J12" s="7" t="s">
        <v>104</v>
      </c>
      <c r="K12" s="7" t="s">
        <v>104</v>
      </c>
      <c r="L12" s="6" t="s">
        <v>108</v>
      </c>
      <c r="M12" s="6" t="s">
        <v>108</v>
      </c>
    </row>
    <row r="13" spans="2:13" s="1" customFormat="1" ht="15" customHeight="1" x14ac:dyDescent="0.25">
      <c r="B13" s="4" t="s">
        <v>133</v>
      </c>
      <c r="C13" s="2" t="s">
        <v>106</v>
      </c>
      <c r="D13" s="3">
        <v>3662</v>
      </c>
      <c r="E13" s="4" t="s">
        <v>118</v>
      </c>
      <c r="F13" s="5" t="s">
        <v>131</v>
      </c>
      <c r="G13" s="5" t="s">
        <v>121</v>
      </c>
      <c r="H13" s="260">
        <v>39800015</v>
      </c>
      <c r="I13" s="2" t="s">
        <v>107</v>
      </c>
      <c r="J13" s="7" t="s">
        <v>104</v>
      </c>
      <c r="K13" s="7" t="s">
        <v>104</v>
      </c>
      <c r="L13" s="6" t="s">
        <v>108</v>
      </c>
      <c r="M13" s="6" t="s">
        <v>108</v>
      </c>
    </row>
    <row r="14" spans="2:13" s="1" customFormat="1" ht="15" customHeight="1" x14ac:dyDescent="0.25">
      <c r="B14" s="4" t="s">
        <v>141</v>
      </c>
      <c r="C14" s="2" t="s">
        <v>106</v>
      </c>
      <c r="D14" s="3">
        <v>4536</v>
      </c>
      <c r="E14" s="4" t="s">
        <v>119</v>
      </c>
      <c r="F14" s="5" t="s">
        <v>132</v>
      </c>
      <c r="G14" s="5" t="s">
        <v>121</v>
      </c>
      <c r="H14" s="260">
        <v>39960000</v>
      </c>
      <c r="I14" s="2" t="s">
        <v>107</v>
      </c>
      <c r="J14" s="7" t="s">
        <v>104</v>
      </c>
      <c r="K14" s="7" t="s">
        <v>104</v>
      </c>
      <c r="L14" s="6" t="s">
        <v>108</v>
      </c>
      <c r="M14" s="6" t="s">
        <v>108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97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2" ma:contentTypeDescription="Crie um novo documento." ma:contentTypeScope="" ma:versionID="d275882c77f08407043fdb3518f9afc5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13430db2b28c04ad2b7fe808e6bacc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368258D-7C69-4000-A06B-2E45CBE644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2025-07-11T12:28:19Z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19452000</vt:r8>
  </property>
</Properties>
</file>